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440" windowHeight="9975"/>
  </bookViews>
  <sheets>
    <sheet name="типовые дома " sheetId="1" r:id="rId1"/>
    <sheet name="расчет стоимости 1 м2" sheetId="2" r:id="rId2"/>
  </sheets>
  <calcPr calcId="124519"/>
</workbook>
</file>

<file path=xl/calcChain.xml><?xml version="1.0" encoding="utf-8"?>
<calcChain xmlns="http://schemas.openxmlformats.org/spreadsheetml/2006/main">
  <c r="K21" i="1"/>
  <c r="O57"/>
  <c r="P57" s="1"/>
  <c r="H57"/>
  <c r="E57"/>
  <c r="O59"/>
  <c r="P59" s="1"/>
  <c r="K59"/>
  <c r="L59" s="1"/>
  <c r="H59"/>
  <c r="E59"/>
  <c r="O58"/>
  <c r="K58"/>
  <c r="H58"/>
  <c r="P58" s="1"/>
  <c r="E58"/>
  <c r="L57"/>
  <c r="O56"/>
  <c r="K56"/>
  <c r="H56"/>
  <c r="E56"/>
  <c r="Q48"/>
  <c r="Q47"/>
  <c r="Q46"/>
  <c r="O46"/>
  <c r="H46"/>
  <c r="E46"/>
  <c r="O48"/>
  <c r="P48" s="1"/>
  <c r="K48"/>
  <c r="L48" s="1"/>
  <c r="H48"/>
  <c r="E48"/>
  <c r="O47"/>
  <c r="P47" s="1"/>
  <c r="K47"/>
  <c r="L47" s="1"/>
  <c r="H47"/>
  <c r="E47"/>
  <c r="L46"/>
  <c r="O45"/>
  <c r="Q45" s="1"/>
  <c r="K45"/>
  <c r="H45"/>
  <c r="H50" s="1"/>
  <c r="E45"/>
  <c r="O9"/>
  <c r="K32"/>
  <c r="O32"/>
  <c r="P32" s="1"/>
  <c r="H32"/>
  <c r="E32"/>
  <c r="O21"/>
  <c r="E21"/>
  <c r="O34"/>
  <c r="K34"/>
  <c r="H34"/>
  <c r="E34"/>
  <c r="O33"/>
  <c r="K33"/>
  <c r="H33"/>
  <c r="E33"/>
  <c r="O31"/>
  <c r="K31"/>
  <c r="H31"/>
  <c r="E31"/>
  <c r="H21"/>
  <c r="O23"/>
  <c r="K23"/>
  <c r="H23"/>
  <c r="E23"/>
  <c r="O22"/>
  <c r="Q22" s="1"/>
  <c r="K22"/>
  <c r="H22"/>
  <c r="P22" s="1"/>
  <c r="E22"/>
  <c r="L21"/>
  <c r="O20"/>
  <c r="K20"/>
  <c r="K24" s="1"/>
  <c r="H20"/>
  <c r="E20"/>
  <c r="E24" s="1"/>
  <c r="O11"/>
  <c r="K11"/>
  <c r="H11"/>
  <c r="E11"/>
  <c r="O10"/>
  <c r="K10"/>
  <c r="H10"/>
  <c r="P10" s="1"/>
  <c r="E10"/>
  <c r="K9"/>
  <c r="H9"/>
  <c r="E9"/>
  <c r="O8"/>
  <c r="K8"/>
  <c r="H8"/>
  <c r="H13" s="1"/>
  <c r="E8"/>
  <c r="O7"/>
  <c r="K7"/>
  <c r="H7"/>
  <c r="E7"/>
  <c r="O6"/>
  <c r="O12" s="1"/>
  <c r="K6"/>
  <c r="H6"/>
  <c r="E6"/>
  <c r="J6" i="2"/>
  <c r="L6" s="1"/>
  <c r="G6"/>
  <c r="D6"/>
  <c r="P33" i="1" l="1"/>
  <c r="E35"/>
  <c r="K60"/>
  <c r="H61"/>
  <c r="Q58"/>
  <c r="E60"/>
  <c r="O60"/>
  <c r="Q59"/>
  <c r="E61"/>
  <c r="Q56"/>
  <c r="Q57"/>
  <c r="L58"/>
  <c r="H60"/>
  <c r="K61"/>
  <c r="O61"/>
  <c r="L56"/>
  <c r="P56"/>
  <c r="O50"/>
  <c r="P50" s="1"/>
  <c r="E50"/>
  <c r="L45"/>
  <c r="P45"/>
  <c r="E49"/>
  <c r="K49"/>
  <c r="O49"/>
  <c r="K50"/>
  <c r="L50" s="1"/>
  <c r="P46"/>
  <c r="H49"/>
  <c r="E12"/>
  <c r="K12"/>
  <c r="O24"/>
  <c r="Q24" s="1"/>
  <c r="Q33"/>
  <c r="L32"/>
  <c r="K35"/>
  <c r="L23"/>
  <c r="H36"/>
  <c r="O35"/>
  <c r="L34"/>
  <c r="P23"/>
  <c r="P34"/>
  <c r="Q31"/>
  <c r="Q32"/>
  <c r="L33"/>
  <c r="Q34"/>
  <c r="H35"/>
  <c r="E36"/>
  <c r="K36"/>
  <c r="L36" s="1"/>
  <c r="O36"/>
  <c r="L31"/>
  <c r="P31"/>
  <c r="H25"/>
  <c r="P21"/>
  <c r="Q20"/>
  <c r="Q21"/>
  <c r="L22"/>
  <c r="Q23"/>
  <c r="H24"/>
  <c r="P24" s="1"/>
  <c r="E25"/>
  <c r="K25"/>
  <c r="O25"/>
  <c r="L20"/>
  <c r="P20"/>
  <c r="L6"/>
  <c r="K6" i="2"/>
  <c r="P7" i="1"/>
  <c r="Q8"/>
  <c r="E13"/>
  <c r="L9"/>
  <c r="L11"/>
  <c r="L7"/>
  <c r="P8"/>
  <c r="P9"/>
  <c r="Q10"/>
  <c r="P11"/>
  <c r="Q12"/>
  <c r="P6"/>
  <c r="Q7"/>
  <c r="L8"/>
  <c r="Q9"/>
  <c r="L10"/>
  <c r="Q11"/>
  <c r="H12"/>
  <c r="L12" s="1"/>
  <c r="K13"/>
  <c r="L13" s="1"/>
  <c r="O13"/>
  <c r="Q6"/>
  <c r="Q35" l="1"/>
  <c r="L35"/>
  <c r="L60"/>
  <c r="L61"/>
  <c r="Q60"/>
  <c r="Q50"/>
  <c r="P60"/>
  <c r="P61"/>
  <c r="Q61"/>
  <c r="Q49"/>
  <c r="P49"/>
  <c r="L49"/>
  <c r="L25"/>
  <c r="P36"/>
  <c r="Q36"/>
  <c r="P35"/>
  <c r="L24"/>
  <c r="P25"/>
  <c r="Q25"/>
  <c r="P13"/>
  <c r="Q13"/>
  <c r="P12"/>
</calcChain>
</file>

<file path=xl/sharedStrings.xml><?xml version="1.0" encoding="utf-8"?>
<sst xmlns="http://schemas.openxmlformats.org/spreadsheetml/2006/main" count="165" uniqueCount="42">
  <si>
    <t>содержание жилья</t>
  </si>
  <si>
    <t>ХВС</t>
  </si>
  <si>
    <t>отопление</t>
  </si>
  <si>
    <t>электроэнергия</t>
  </si>
  <si>
    <t>газ в баллонах</t>
  </si>
  <si>
    <t>объем  потребления</t>
  </si>
  <si>
    <t>взносы на кап.ремонт</t>
  </si>
  <si>
    <t>2-х комнатная квартира,2 человека,42 м2</t>
  </si>
  <si>
    <t>сумма начислений</t>
  </si>
  <si>
    <t>по состоянию на 30.06.2016</t>
  </si>
  <si>
    <t xml:space="preserve">тариф  </t>
  </si>
  <si>
    <t>% роста</t>
  </si>
  <si>
    <t>итого  коммунальные услуги</t>
  </si>
  <si>
    <t xml:space="preserve">итого ЖКУ </t>
  </si>
  <si>
    <t>по состоянию на 30.07.2017 (пред.индекс 10%)</t>
  </si>
  <si>
    <t>по состоянию на 30.07.2016 (БАЗА)</t>
  </si>
  <si>
    <t>Наименование селсьовета</t>
  </si>
  <si>
    <t>справочно, % роста к 30.06.2016</t>
  </si>
  <si>
    <t>по состоянию на 30.07.2017 (пред. Индекс 4,3%)</t>
  </si>
  <si>
    <t>Петраки</t>
  </si>
  <si>
    <t>на 30.06.2016</t>
  </si>
  <si>
    <t>на01.07.2016-  30.06.2017</t>
  </si>
  <si>
    <t>на 01.07.2017-30.06.2018</t>
  </si>
  <si>
    <t>% к 30.06.2016 (гр.10/гр.4)</t>
  </si>
  <si>
    <t>% к 30.06.2017 (гр. 10/гр.7)</t>
  </si>
  <si>
    <t>тариф</t>
  </si>
  <si>
    <t>норматив</t>
  </si>
  <si>
    <t>плата за 1м 2</t>
  </si>
  <si>
    <t>тариф  (предлагаемый)</t>
  </si>
  <si>
    <t xml:space="preserve">Расчет стоимости   типовой квартиры  </t>
  </si>
  <si>
    <t>3-х комнатная квартира,2 человека,61,4 м2</t>
  </si>
  <si>
    <t>2-х комнатная квартира,3 человека,38 м2</t>
  </si>
  <si>
    <t>Петраковский сельсовет</t>
  </si>
  <si>
    <t>Неизвестная С.В.</t>
  </si>
  <si>
    <t>3-х комнатная квартира,2 человека,44,6 м2</t>
  </si>
  <si>
    <t>Маландино</t>
  </si>
  <si>
    <t>3-х комнатная квартира,3 человека,100,5 м2</t>
  </si>
  <si>
    <t>Расчет стоимости  отапливаемого жилья  по Петраковскому сельсовету  за   1 м2 в месяц</t>
  </si>
  <si>
    <t>МУП ЖКХ "Петраковское"</t>
  </si>
  <si>
    <t>Директор МУП ЖКХ "Петраковское"</t>
  </si>
  <si>
    <t>Гл. бухгалтер</t>
  </si>
  <si>
    <t xml:space="preserve"> Найденов В.И.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</si>
</sst>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9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center" textRotation="90" wrapText="1"/>
    </xf>
    <xf numFmtId="0" fontId="1" fillId="0" borderId="5" xfId="0" applyFont="1" applyBorder="1" applyAlignment="1">
      <alignment vertical="center" textRotation="90" wrapText="1"/>
    </xf>
    <xf numFmtId="0" fontId="1" fillId="0" borderId="6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9"/>
  <sheetViews>
    <sheetView tabSelected="1" view="pageBreakPreview" zoomScale="60" workbookViewId="0">
      <selection activeCell="S13" sqref="S13"/>
    </sheetView>
  </sheetViews>
  <sheetFormatPr defaultRowHeight="15"/>
  <cols>
    <col min="1" max="1" width="4.5703125" customWidth="1"/>
    <col min="2" max="2" width="15.7109375" customWidth="1"/>
    <col min="3" max="3" width="8.85546875" customWidth="1"/>
    <col min="4" max="4" width="7" customWidth="1"/>
    <col min="5" max="5" width="8.28515625" customWidth="1"/>
    <col min="6" max="6" width="7.7109375" customWidth="1"/>
    <col min="7" max="7" width="7.42578125" customWidth="1"/>
    <col min="8" max="8" width="10.28515625" customWidth="1"/>
    <col min="9" max="9" width="7.5703125" customWidth="1"/>
    <col min="10" max="10" width="8.28515625" customWidth="1"/>
    <col min="11" max="11" width="9.7109375" customWidth="1"/>
    <col min="12" max="12" width="8.7109375" customWidth="1"/>
    <col min="13" max="13" width="7.5703125" customWidth="1"/>
    <col min="14" max="14" width="8" customWidth="1"/>
    <col min="15" max="15" width="9" customWidth="1"/>
    <col min="16" max="16" width="7.7109375" customWidth="1"/>
    <col min="17" max="17" width="8.140625" customWidth="1"/>
  </cols>
  <sheetData>
    <row r="1" spans="1:17">
      <c r="C1" t="s">
        <v>29</v>
      </c>
      <c r="H1" t="s">
        <v>38</v>
      </c>
    </row>
    <row r="2" spans="1:17" ht="31.5" customHeight="1">
      <c r="A2" s="30" t="s">
        <v>16</v>
      </c>
      <c r="C2" s="12" t="s">
        <v>19</v>
      </c>
    </row>
    <row r="3" spans="1:17" ht="33" customHeight="1">
      <c r="A3" s="31"/>
      <c r="B3" s="33" t="s">
        <v>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7" t="s">
        <v>17</v>
      </c>
    </row>
    <row r="4" spans="1:17" ht="31.5" customHeight="1">
      <c r="A4" s="32"/>
      <c r="B4" s="34" t="s">
        <v>9</v>
      </c>
      <c r="C4" s="35"/>
      <c r="D4" s="35"/>
      <c r="E4" s="36"/>
      <c r="F4" s="37" t="s">
        <v>15</v>
      </c>
      <c r="G4" s="37"/>
      <c r="H4" s="38"/>
      <c r="I4" s="34" t="s">
        <v>18</v>
      </c>
      <c r="J4" s="35"/>
      <c r="K4" s="35"/>
      <c r="L4" s="36"/>
      <c r="M4" s="34" t="s">
        <v>14</v>
      </c>
      <c r="N4" s="35"/>
      <c r="O4" s="35"/>
      <c r="P4" s="36"/>
      <c r="Q4" s="28"/>
    </row>
    <row r="5" spans="1:17" ht="26.25" customHeight="1">
      <c r="A5" s="30" t="s">
        <v>32</v>
      </c>
      <c r="B5" s="21"/>
      <c r="C5" s="21" t="s">
        <v>5</v>
      </c>
      <c r="D5" s="1" t="s">
        <v>10</v>
      </c>
      <c r="E5" s="1" t="s">
        <v>8</v>
      </c>
      <c r="F5" s="21" t="s">
        <v>5</v>
      </c>
      <c r="G5" s="1" t="s">
        <v>10</v>
      </c>
      <c r="H5" s="1" t="s">
        <v>8</v>
      </c>
      <c r="I5" s="21" t="s">
        <v>5</v>
      </c>
      <c r="J5" s="1" t="s">
        <v>10</v>
      </c>
      <c r="K5" s="1" t="s">
        <v>8</v>
      </c>
      <c r="L5" s="2" t="s">
        <v>11</v>
      </c>
      <c r="M5" s="21" t="s">
        <v>5</v>
      </c>
      <c r="N5" s="1" t="s">
        <v>10</v>
      </c>
      <c r="O5" s="1" t="s">
        <v>8</v>
      </c>
      <c r="P5" s="2" t="s">
        <v>11</v>
      </c>
      <c r="Q5" s="29"/>
    </row>
    <row r="6" spans="1:17" ht="27.75" customHeight="1">
      <c r="A6" s="31"/>
      <c r="B6" s="1" t="s">
        <v>0</v>
      </c>
      <c r="C6" s="3">
        <v>42</v>
      </c>
      <c r="D6" s="3">
        <v>9.59</v>
      </c>
      <c r="E6" s="3">
        <f>C6*D6</f>
        <v>402.78</v>
      </c>
      <c r="F6" s="3">
        <v>42</v>
      </c>
      <c r="G6" s="3">
        <v>9.59</v>
      </c>
      <c r="H6" s="3">
        <f>F6*G6</f>
        <v>402.78</v>
      </c>
      <c r="I6" s="3">
        <v>42</v>
      </c>
      <c r="J6" s="3">
        <v>9.59</v>
      </c>
      <c r="K6" s="4">
        <f>I6*J6</f>
        <v>402.78</v>
      </c>
      <c r="L6" s="5">
        <f>K6/H6*100</f>
        <v>100</v>
      </c>
      <c r="M6" s="3">
        <v>42</v>
      </c>
      <c r="N6" s="3">
        <v>9.59</v>
      </c>
      <c r="O6" s="4">
        <f>M6*N6</f>
        <v>402.78</v>
      </c>
      <c r="P6" s="5">
        <f>O6/H6*100</f>
        <v>100</v>
      </c>
      <c r="Q6" s="5">
        <f>O6/E6*100</f>
        <v>100</v>
      </c>
    </row>
    <row r="7" spans="1:17" ht="25.5">
      <c r="A7" s="31"/>
      <c r="B7" s="1" t="s">
        <v>6</v>
      </c>
      <c r="C7" s="3">
        <v>42</v>
      </c>
      <c r="D7" s="3">
        <v>6.1</v>
      </c>
      <c r="E7" s="3">
        <f t="shared" ref="E7:E8" si="0">C7*D7</f>
        <v>256.2</v>
      </c>
      <c r="F7" s="3">
        <v>42</v>
      </c>
      <c r="G7" s="3">
        <v>6.1</v>
      </c>
      <c r="H7" s="6">
        <f t="shared" ref="H7:H8" si="1">F7*G7</f>
        <v>256.2</v>
      </c>
      <c r="I7" s="3">
        <v>42</v>
      </c>
      <c r="J7" s="3">
        <v>6.1</v>
      </c>
      <c r="K7" s="4">
        <f t="shared" ref="K7:K8" si="2">I7*J7</f>
        <v>256.2</v>
      </c>
      <c r="L7" s="5">
        <f t="shared" ref="L7:L13" si="3">K7/H7*100</f>
        <v>100</v>
      </c>
      <c r="M7" s="3">
        <v>42</v>
      </c>
      <c r="N7" s="3">
        <v>6.1</v>
      </c>
      <c r="O7" s="4">
        <f t="shared" ref="O7:O8" si="4">M7*N7</f>
        <v>256.2</v>
      </c>
      <c r="P7" s="5">
        <f t="shared" ref="P7:P13" si="5">O7/H7*100</f>
        <v>100</v>
      </c>
      <c r="Q7" s="5">
        <f t="shared" ref="Q7:Q13" si="6">O7/E7*100</f>
        <v>100</v>
      </c>
    </row>
    <row r="8" spans="1:17">
      <c r="A8" s="31"/>
      <c r="B8" s="1" t="s">
        <v>1</v>
      </c>
      <c r="C8" s="3">
        <v>12.94</v>
      </c>
      <c r="D8" s="3">
        <v>12.82</v>
      </c>
      <c r="E8" s="6">
        <f t="shared" si="0"/>
        <v>165.89079999999998</v>
      </c>
      <c r="F8" s="3">
        <v>12.94</v>
      </c>
      <c r="G8" s="3">
        <v>13.19</v>
      </c>
      <c r="H8" s="6">
        <f t="shared" si="1"/>
        <v>170.67859999999999</v>
      </c>
      <c r="I8" s="3">
        <v>12.94</v>
      </c>
      <c r="J8" s="6">
        <v>13.89</v>
      </c>
      <c r="K8" s="5">
        <f t="shared" si="2"/>
        <v>179.73660000000001</v>
      </c>
      <c r="L8" s="5">
        <f t="shared" si="3"/>
        <v>105.30705079605762</v>
      </c>
      <c r="M8" s="3">
        <v>12.94</v>
      </c>
      <c r="N8" s="6">
        <v>14.65</v>
      </c>
      <c r="O8" s="5">
        <f t="shared" si="4"/>
        <v>189.571</v>
      </c>
      <c r="P8" s="5">
        <f t="shared" si="5"/>
        <v>111.06899166034876</v>
      </c>
      <c r="Q8" s="5">
        <f t="shared" si="6"/>
        <v>114.27457098283934</v>
      </c>
    </row>
    <row r="9" spans="1:17">
      <c r="A9" s="31"/>
      <c r="B9" s="1" t="s">
        <v>2</v>
      </c>
      <c r="C9" s="3">
        <v>3.5000000000000003E-2</v>
      </c>
      <c r="D9" s="3">
        <v>1750.21</v>
      </c>
      <c r="E9" s="6">
        <f>C9*D9*42</f>
        <v>2572.8087000000005</v>
      </c>
      <c r="F9" s="3">
        <v>1.7250000000000001E-2</v>
      </c>
      <c r="G9" s="3">
        <v>1784.83</v>
      </c>
      <c r="H9" s="6">
        <f>F9*G9*42</f>
        <v>1293.1093350000001</v>
      </c>
      <c r="I9" s="3">
        <v>1.7250000000000001E-2</v>
      </c>
      <c r="J9" s="6">
        <v>1844.31</v>
      </c>
      <c r="K9" s="5">
        <f>I9*J9*42</f>
        <v>1336.202595</v>
      </c>
      <c r="L9" s="5">
        <f t="shared" si="3"/>
        <v>103.33253026898919</v>
      </c>
      <c r="M9" s="3">
        <v>1.7250000000000001E-2</v>
      </c>
      <c r="N9" s="6">
        <v>2254.04</v>
      </c>
      <c r="O9" s="5">
        <f>M9*N9*42</f>
        <v>1633.05198</v>
      </c>
      <c r="P9" s="5">
        <f t="shared" si="5"/>
        <v>126.28877820296609</v>
      </c>
      <c r="Q9" s="5">
        <f t="shared" si="6"/>
        <v>63.473509709447093</v>
      </c>
    </row>
    <row r="10" spans="1:17">
      <c r="A10" s="31"/>
      <c r="B10" s="1" t="s">
        <v>3</v>
      </c>
      <c r="C10" s="3">
        <v>174</v>
      </c>
      <c r="D10" s="3">
        <v>1.87</v>
      </c>
      <c r="E10" s="3">
        <f t="shared" ref="E10:E11" si="7">C10*D10</f>
        <v>325.38</v>
      </c>
      <c r="F10" s="3">
        <v>174</v>
      </c>
      <c r="G10" s="3">
        <v>1.94</v>
      </c>
      <c r="H10" s="3">
        <f t="shared" ref="H10:H11" si="8">F10*G10</f>
        <v>337.56</v>
      </c>
      <c r="I10" s="3">
        <v>174</v>
      </c>
      <c r="J10" s="3">
        <v>2.0299999999999998</v>
      </c>
      <c r="K10" s="4">
        <f t="shared" ref="K10:K11" si="9">I10*J10</f>
        <v>353.21999999999997</v>
      </c>
      <c r="L10" s="5">
        <f t="shared" si="3"/>
        <v>104.63917525773195</v>
      </c>
      <c r="M10" s="3">
        <v>174</v>
      </c>
      <c r="N10" s="3">
        <v>2.0299999999999998</v>
      </c>
      <c r="O10" s="4">
        <f t="shared" ref="O10:O11" si="10">M10*N10</f>
        <v>353.21999999999997</v>
      </c>
      <c r="P10" s="5">
        <f t="shared" si="5"/>
        <v>104.63917525773195</v>
      </c>
      <c r="Q10" s="5">
        <f t="shared" si="6"/>
        <v>108.55614973262031</v>
      </c>
    </row>
    <row r="11" spans="1:17" ht="25.5" customHeight="1">
      <c r="A11" s="31"/>
      <c r="B11" s="1" t="s">
        <v>4</v>
      </c>
      <c r="C11" s="3">
        <v>12</v>
      </c>
      <c r="D11" s="3">
        <v>40.68</v>
      </c>
      <c r="E11" s="3">
        <f t="shared" si="7"/>
        <v>488.15999999999997</v>
      </c>
      <c r="F11" s="3">
        <v>12</v>
      </c>
      <c r="G11" s="3">
        <v>41.5</v>
      </c>
      <c r="H11" s="6">
        <f t="shared" si="8"/>
        <v>498</v>
      </c>
      <c r="I11" s="3">
        <v>12</v>
      </c>
      <c r="J11" s="3">
        <v>43.28</v>
      </c>
      <c r="K11" s="4">
        <f t="shared" si="9"/>
        <v>519.36</v>
      </c>
      <c r="L11" s="5">
        <f t="shared" si="3"/>
        <v>104.28915662650601</v>
      </c>
      <c r="M11" s="3">
        <v>12</v>
      </c>
      <c r="N11" s="3">
        <v>43.28</v>
      </c>
      <c r="O11" s="4">
        <f t="shared" si="10"/>
        <v>519.36</v>
      </c>
      <c r="P11" s="5">
        <f t="shared" si="5"/>
        <v>104.28915662650601</v>
      </c>
      <c r="Q11" s="5">
        <f t="shared" si="6"/>
        <v>106.3913470993117</v>
      </c>
    </row>
    <row r="12" spans="1:17">
      <c r="A12" s="31"/>
      <c r="B12" s="1" t="s">
        <v>13</v>
      </c>
      <c r="C12" s="3"/>
      <c r="D12" s="3"/>
      <c r="E12" s="6">
        <f>SUM(E6:E11)</f>
        <v>4211.2195000000011</v>
      </c>
      <c r="F12" s="3"/>
      <c r="G12" s="3"/>
      <c r="H12" s="6">
        <f>SUM(H6:H11)</f>
        <v>2958.3279349999998</v>
      </c>
      <c r="I12" s="3"/>
      <c r="J12" s="3"/>
      <c r="K12" s="5">
        <f>SUM(K6:K11)</f>
        <v>3047.4991949999999</v>
      </c>
      <c r="L12" s="5">
        <f t="shared" si="3"/>
        <v>103.0142452750087</v>
      </c>
      <c r="M12" s="3"/>
      <c r="N12" s="3"/>
      <c r="O12" s="5">
        <f>SUM(O6:O11)</f>
        <v>3354.18298</v>
      </c>
      <c r="P12" s="5">
        <f t="shared" si="5"/>
        <v>113.38104002320489</v>
      </c>
      <c r="Q12" s="5">
        <f t="shared" si="6"/>
        <v>79.648733104508068</v>
      </c>
    </row>
    <row r="13" spans="1:17" ht="30.75" customHeight="1">
      <c r="A13" s="32"/>
      <c r="B13" s="8" t="s">
        <v>12</v>
      </c>
      <c r="C13" s="9"/>
      <c r="D13" s="9"/>
      <c r="E13" s="10">
        <f>E8+E9+E10+E11</f>
        <v>3552.2395000000006</v>
      </c>
      <c r="F13" s="10"/>
      <c r="G13" s="10"/>
      <c r="H13" s="10">
        <f t="shared" ref="H13" si="11">H8+H9+H10+H11</f>
        <v>2299.3479349999998</v>
      </c>
      <c r="I13" s="10"/>
      <c r="J13" s="10"/>
      <c r="K13" s="10">
        <f t="shared" ref="K13" si="12">K8+K9+K10+K11</f>
        <v>2388.5191949999999</v>
      </c>
      <c r="L13" s="11">
        <f t="shared" si="3"/>
        <v>103.8781107740443</v>
      </c>
      <c r="M13" s="10"/>
      <c r="N13" s="10"/>
      <c r="O13" s="10">
        <f t="shared" ref="O13" si="13">O8+O9+O10+O11</f>
        <v>2695.20298</v>
      </c>
      <c r="P13" s="11">
        <f t="shared" si="5"/>
        <v>117.21596975274646</v>
      </c>
      <c r="Q13" s="11">
        <f t="shared" si="6"/>
        <v>75.873346377686516</v>
      </c>
    </row>
    <row r="15" spans="1:17" ht="15" customHeight="1"/>
    <row r="16" spans="1:17" ht="22.5" customHeight="1">
      <c r="C16" s="12" t="s">
        <v>19</v>
      </c>
      <c r="D16" s="12"/>
      <c r="E16" s="12"/>
      <c r="K16" s="7"/>
    </row>
    <row r="17" spans="1:17">
      <c r="A17" s="30" t="s">
        <v>32</v>
      </c>
      <c r="B17" s="33" t="s">
        <v>30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27" t="s">
        <v>17</v>
      </c>
    </row>
    <row r="18" spans="1:17" ht="18" customHeight="1">
      <c r="A18" s="31"/>
      <c r="B18" s="34" t="s">
        <v>9</v>
      </c>
      <c r="C18" s="35"/>
      <c r="D18" s="35"/>
      <c r="E18" s="36"/>
      <c r="F18" s="37" t="s">
        <v>15</v>
      </c>
      <c r="G18" s="37"/>
      <c r="H18" s="38"/>
      <c r="I18" s="34" t="s">
        <v>18</v>
      </c>
      <c r="J18" s="35"/>
      <c r="K18" s="35"/>
      <c r="L18" s="36"/>
      <c r="M18" s="34" t="s">
        <v>14</v>
      </c>
      <c r="N18" s="35"/>
      <c r="O18" s="35"/>
      <c r="P18" s="36"/>
      <c r="Q18" s="28"/>
    </row>
    <row r="19" spans="1:17" ht="38.25">
      <c r="A19" s="31"/>
      <c r="B19" s="22"/>
      <c r="C19" s="22" t="s">
        <v>5</v>
      </c>
      <c r="D19" s="1" t="s">
        <v>10</v>
      </c>
      <c r="E19" s="1" t="s">
        <v>8</v>
      </c>
      <c r="F19" s="22" t="s">
        <v>5</v>
      </c>
      <c r="G19" s="1" t="s">
        <v>10</v>
      </c>
      <c r="H19" s="1" t="s">
        <v>8</v>
      </c>
      <c r="I19" s="22" t="s">
        <v>5</v>
      </c>
      <c r="J19" s="1" t="s">
        <v>10</v>
      </c>
      <c r="K19" s="1" t="s">
        <v>8</v>
      </c>
      <c r="L19" s="2" t="s">
        <v>11</v>
      </c>
      <c r="M19" s="22" t="s">
        <v>5</v>
      </c>
      <c r="N19" s="1" t="s">
        <v>10</v>
      </c>
      <c r="O19" s="1" t="s">
        <v>8</v>
      </c>
      <c r="P19" s="2" t="s">
        <v>11</v>
      </c>
      <c r="Q19" s="29"/>
    </row>
    <row r="20" spans="1:17">
      <c r="A20" s="31"/>
      <c r="B20" s="1" t="s">
        <v>1</v>
      </c>
      <c r="C20" s="3">
        <v>18.11</v>
      </c>
      <c r="D20" s="3">
        <v>12.82</v>
      </c>
      <c r="E20" s="6">
        <f t="shared" ref="E20" si="14">C20*D20</f>
        <v>232.17019999999999</v>
      </c>
      <c r="F20" s="3">
        <v>18.11</v>
      </c>
      <c r="G20" s="3">
        <v>13.19</v>
      </c>
      <c r="H20" s="6">
        <f t="shared" ref="H20" si="15">F20*G20</f>
        <v>238.87089999999998</v>
      </c>
      <c r="I20" s="3">
        <v>18.11</v>
      </c>
      <c r="J20" s="6">
        <v>13.89</v>
      </c>
      <c r="K20" s="5">
        <f t="shared" ref="K20" si="16">I20*J20</f>
        <v>251.5479</v>
      </c>
      <c r="L20" s="5">
        <f t="shared" ref="L20:L25" si="17">K20/H20*100</f>
        <v>105.30705079605762</v>
      </c>
      <c r="M20" s="3">
        <v>18.11</v>
      </c>
      <c r="N20" s="6">
        <v>14.65</v>
      </c>
      <c r="O20" s="5">
        <f t="shared" ref="O20" si="18">M20*N20</f>
        <v>265.31150000000002</v>
      </c>
      <c r="P20" s="5">
        <f t="shared" ref="P20:P25" si="19">O20/H20*100</f>
        <v>111.06899166034876</v>
      </c>
      <c r="Q20" s="5">
        <f t="shared" ref="Q20:Q25" si="20">O20/E20*100</f>
        <v>114.27457098283934</v>
      </c>
    </row>
    <row r="21" spans="1:17">
      <c r="A21" s="31"/>
      <c r="B21" s="1" t="s">
        <v>2</v>
      </c>
      <c r="C21" s="3">
        <v>3.5999999999999997E-2</v>
      </c>
      <c r="D21" s="3">
        <v>1750.21</v>
      </c>
      <c r="E21" s="6">
        <f>C21*D21*61.4</f>
        <v>3868.6641839999998</v>
      </c>
      <c r="F21" s="3">
        <v>1.8749999999999999E-2</v>
      </c>
      <c r="G21" s="3">
        <v>1784.83</v>
      </c>
      <c r="H21" s="6">
        <f>F21*G21*61.4</f>
        <v>2054.7855374999999</v>
      </c>
      <c r="I21" s="3">
        <v>1.8749999999999999E-2</v>
      </c>
      <c r="J21" s="6">
        <v>1844.31</v>
      </c>
      <c r="K21" s="5">
        <f>I21*J21*61.4</f>
        <v>2123.2618874999998</v>
      </c>
      <c r="L21" s="5">
        <f t="shared" si="17"/>
        <v>103.3325302689892</v>
      </c>
      <c r="M21" s="3">
        <v>1.8749999999999999E-2</v>
      </c>
      <c r="N21" s="6">
        <v>2254.04</v>
      </c>
      <c r="O21" s="5">
        <f>M21*N21*61.4</f>
        <v>2594.9635499999999</v>
      </c>
      <c r="P21" s="5">
        <f t="shared" si="19"/>
        <v>126.28877820296611</v>
      </c>
      <c r="Q21" s="5">
        <f t="shared" si="20"/>
        <v>67.076474632567908</v>
      </c>
    </row>
    <row r="22" spans="1:17">
      <c r="A22" s="31"/>
      <c r="B22" s="1" t="s">
        <v>3</v>
      </c>
      <c r="C22" s="3">
        <v>174</v>
      </c>
      <c r="D22" s="3">
        <v>1.87</v>
      </c>
      <c r="E22" s="3">
        <f t="shared" ref="E22:E23" si="21">C22*D22</f>
        <v>325.38</v>
      </c>
      <c r="F22" s="3">
        <v>174</v>
      </c>
      <c r="G22" s="3">
        <v>1.94</v>
      </c>
      <c r="H22" s="3">
        <f t="shared" ref="H22:H23" si="22">F22*G22</f>
        <v>337.56</v>
      </c>
      <c r="I22" s="3">
        <v>174</v>
      </c>
      <c r="J22" s="3">
        <v>2.0299999999999998</v>
      </c>
      <c r="K22" s="4">
        <f t="shared" ref="K22:K23" si="23">I22*J22</f>
        <v>353.21999999999997</v>
      </c>
      <c r="L22" s="5">
        <f t="shared" si="17"/>
        <v>104.63917525773195</v>
      </c>
      <c r="M22" s="3">
        <v>174</v>
      </c>
      <c r="N22" s="3">
        <v>2.0299999999999998</v>
      </c>
      <c r="O22" s="4">
        <f t="shared" ref="O22:O23" si="24">M22*N22</f>
        <v>353.21999999999997</v>
      </c>
      <c r="P22" s="5">
        <f t="shared" si="19"/>
        <v>104.63917525773195</v>
      </c>
      <c r="Q22" s="5">
        <f t="shared" si="20"/>
        <v>108.55614973262031</v>
      </c>
    </row>
    <row r="23" spans="1:17" ht="33" customHeight="1">
      <c r="A23" s="31"/>
      <c r="B23" s="1" t="s">
        <v>4</v>
      </c>
      <c r="C23" s="3">
        <v>12</v>
      </c>
      <c r="D23" s="3">
        <v>40.68</v>
      </c>
      <c r="E23" s="3">
        <f t="shared" si="21"/>
        <v>488.15999999999997</v>
      </c>
      <c r="F23" s="3">
        <v>12</v>
      </c>
      <c r="G23" s="3">
        <v>41.5</v>
      </c>
      <c r="H23" s="6">
        <f t="shared" si="22"/>
        <v>498</v>
      </c>
      <c r="I23" s="3">
        <v>12</v>
      </c>
      <c r="J23" s="3">
        <v>43.28</v>
      </c>
      <c r="K23" s="4">
        <f t="shared" si="23"/>
        <v>519.36</v>
      </c>
      <c r="L23" s="5">
        <f t="shared" si="17"/>
        <v>104.28915662650601</v>
      </c>
      <c r="M23" s="3">
        <v>12</v>
      </c>
      <c r="N23" s="3">
        <v>43.28</v>
      </c>
      <c r="O23" s="4">
        <f t="shared" si="24"/>
        <v>519.36</v>
      </c>
      <c r="P23" s="5">
        <f t="shared" si="19"/>
        <v>104.28915662650601</v>
      </c>
      <c r="Q23" s="5">
        <f t="shared" si="20"/>
        <v>106.3913470993117</v>
      </c>
    </row>
    <row r="24" spans="1:17" ht="2.25" customHeight="1">
      <c r="A24" s="31"/>
      <c r="B24" s="1" t="s">
        <v>13</v>
      </c>
      <c r="C24" s="3"/>
      <c r="D24" s="3"/>
      <c r="E24" s="6">
        <f>SUM(E20:E23)</f>
        <v>4914.3743839999997</v>
      </c>
      <c r="F24" s="3"/>
      <c r="G24" s="3"/>
      <c r="H24" s="6">
        <f>SUM(H20:H23)</f>
        <v>3129.2164374999998</v>
      </c>
      <c r="I24" s="3"/>
      <c r="J24" s="3"/>
      <c r="K24" s="5">
        <f>SUM(K20:K23)</f>
        <v>3247.3897874999998</v>
      </c>
      <c r="L24" s="5">
        <f t="shared" si="17"/>
        <v>103.77645178466501</v>
      </c>
      <c r="M24" s="3"/>
      <c r="N24" s="3"/>
      <c r="O24" s="5">
        <f>SUM(O20:O23)</f>
        <v>3732.8550500000001</v>
      </c>
      <c r="P24" s="5">
        <f t="shared" si="19"/>
        <v>119.29040782433896</v>
      </c>
      <c r="Q24" s="5">
        <f t="shared" si="20"/>
        <v>75.957889210745975</v>
      </c>
    </row>
    <row r="25" spans="1:17" ht="38.25">
      <c r="A25" s="32"/>
      <c r="B25" s="8" t="s">
        <v>12</v>
      </c>
      <c r="C25" s="9"/>
      <c r="D25" s="9"/>
      <c r="E25" s="10">
        <f>E20+E21+E22+E23</f>
        <v>4914.3743839999997</v>
      </c>
      <c r="F25" s="10"/>
      <c r="G25" s="10"/>
      <c r="H25" s="10">
        <f t="shared" ref="H25" si="25">H20+H21+H22+H23</f>
        <v>3129.2164374999998</v>
      </c>
      <c r="I25" s="10"/>
      <c r="J25" s="10"/>
      <c r="K25" s="10">
        <f t="shared" ref="K25" si="26">K20+K21+K22+K23</f>
        <v>3247.3897874999998</v>
      </c>
      <c r="L25" s="11">
        <f t="shared" si="17"/>
        <v>103.77645178466501</v>
      </c>
      <c r="M25" s="10"/>
      <c r="N25" s="10"/>
      <c r="O25" s="10">
        <f t="shared" ref="O25" si="27">O20+O21+O22+O23</f>
        <v>3732.8550500000001</v>
      </c>
      <c r="P25" s="11">
        <f t="shared" si="19"/>
        <v>119.29040782433896</v>
      </c>
      <c r="Q25" s="11">
        <f t="shared" si="20"/>
        <v>75.957889210745975</v>
      </c>
    </row>
    <row r="26" spans="1:17" ht="30" customHeight="1"/>
    <row r="27" spans="1:17" ht="30" customHeight="1">
      <c r="C27" s="12" t="s">
        <v>19</v>
      </c>
    </row>
    <row r="28" spans="1:17" ht="30" customHeight="1">
      <c r="A28" s="30" t="s">
        <v>32</v>
      </c>
      <c r="B28" s="33" t="s">
        <v>31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27" t="s">
        <v>17</v>
      </c>
    </row>
    <row r="29" spans="1:17">
      <c r="A29" s="31"/>
      <c r="B29" s="34" t="s">
        <v>9</v>
      </c>
      <c r="C29" s="35"/>
      <c r="D29" s="35"/>
      <c r="E29" s="36"/>
      <c r="F29" s="37" t="s">
        <v>15</v>
      </c>
      <c r="G29" s="37"/>
      <c r="H29" s="38"/>
      <c r="I29" s="34" t="s">
        <v>18</v>
      </c>
      <c r="J29" s="35"/>
      <c r="K29" s="35"/>
      <c r="L29" s="36"/>
      <c r="M29" s="34" t="s">
        <v>14</v>
      </c>
      <c r="N29" s="35"/>
      <c r="O29" s="35"/>
      <c r="P29" s="36"/>
      <c r="Q29" s="28"/>
    </row>
    <row r="30" spans="1:17" ht="15" customHeight="1">
      <c r="A30" s="31"/>
      <c r="B30" s="23"/>
      <c r="C30" s="23" t="s">
        <v>5</v>
      </c>
      <c r="D30" s="1" t="s">
        <v>10</v>
      </c>
      <c r="E30" s="1" t="s">
        <v>8</v>
      </c>
      <c r="F30" s="23" t="s">
        <v>5</v>
      </c>
      <c r="G30" s="1" t="s">
        <v>10</v>
      </c>
      <c r="H30" s="1" t="s">
        <v>8</v>
      </c>
      <c r="I30" s="23" t="s">
        <v>5</v>
      </c>
      <c r="J30" s="1" t="s">
        <v>10</v>
      </c>
      <c r="K30" s="1" t="s">
        <v>8</v>
      </c>
      <c r="L30" s="2" t="s">
        <v>11</v>
      </c>
      <c r="M30" s="23" t="s">
        <v>5</v>
      </c>
      <c r="N30" s="1" t="s">
        <v>10</v>
      </c>
      <c r="O30" s="1" t="s">
        <v>8</v>
      </c>
      <c r="P30" s="2" t="s">
        <v>11</v>
      </c>
      <c r="Q30" s="29"/>
    </row>
    <row r="31" spans="1:17" ht="15" customHeight="1">
      <c r="A31" s="31"/>
      <c r="B31" s="1" t="s">
        <v>1</v>
      </c>
      <c r="C31" s="3">
        <v>17.87</v>
      </c>
      <c r="D31" s="3">
        <v>12.82</v>
      </c>
      <c r="E31" s="6">
        <f t="shared" ref="E31" si="28">C31*D31</f>
        <v>229.09340000000003</v>
      </c>
      <c r="F31" s="3">
        <v>17.87</v>
      </c>
      <c r="G31" s="3">
        <v>13.19</v>
      </c>
      <c r="H31" s="6">
        <f t="shared" ref="H31" si="29">F31*G31</f>
        <v>235.70529999999999</v>
      </c>
      <c r="I31" s="3">
        <v>17.87</v>
      </c>
      <c r="J31" s="6">
        <v>13.89</v>
      </c>
      <c r="K31" s="5">
        <f t="shared" ref="K31" si="30">I31*J31</f>
        <v>248.21430000000004</v>
      </c>
      <c r="L31" s="5">
        <f t="shared" ref="L31:L36" si="31">K31/H31*100</f>
        <v>105.30705079605764</v>
      </c>
      <c r="M31" s="3">
        <v>17.87</v>
      </c>
      <c r="N31" s="6">
        <v>14.65</v>
      </c>
      <c r="O31" s="5">
        <f t="shared" ref="O31" si="32">M31*N31</f>
        <v>261.7955</v>
      </c>
      <c r="P31" s="5">
        <f t="shared" ref="P31:P36" si="33">O31/H31*100</f>
        <v>111.06899166034876</v>
      </c>
      <c r="Q31" s="5">
        <f t="shared" ref="Q31:Q36" si="34">O31/E31*100</f>
        <v>114.27457098283931</v>
      </c>
    </row>
    <row r="32" spans="1:17">
      <c r="A32" s="31"/>
      <c r="B32" s="1" t="s">
        <v>2</v>
      </c>
      <c r="C32" s="3">
        <v>3.5999999999999997E-2</v>
      </c>
      <c r="D32" s="3">
        <v>1750.21</v>
      </c>
      <c r="E32" s="6">
        <f>C32*D32*38</f>
        <v>2394.28728</v>
      </c>
      <c r="F32" s="3">
        <v>1.8749999999999999E-2</v>
      </c>
      <c r="G32" s="3">
        <v>1784.83</v>
      </c>
      <c r="H32" s="6">
        <f>F32*G32*38</f>
        <v>1271.6913749999999</v>
      </c>
      <c r="I32" s="3">
        <v>1.8749999999999999E-2</v>
      </c>
      <c r="J32" s="6">
        <v>1844.31</v>
      </c>
      <c r="K32" s="5">
        <f>I32*J32*38</f>
        <v>1314.0708750000001</v>
      </c>
      <c r="L32" s="5">
        <f t="shared" si="31"/>
        <v>103.33253026898923</v>
      </c>
      <c r="M32" s="3">
        <v>1.8749999999999999E-2</v>
      </c>
      <c r="N32" s="6">
        <v>2254.04</v>
      </c>
      <c r="O32" s="5">
        <f>M32*N32*38</f>
        <v>1606.0035</v>
      </c>
      <c r="P32" s="5">
        <f t="shared" si="33"/>
        <v>126.28877820296611</v>
      </c>
      <c r="Q32" s="5">
        <f t="shared" si="34"/>
        <v>67.076474632567908</v>
      </c>
    </row>
    <row r="33" spans="1:17" ht="15" customHeight="1">
      <c r="A33" s="31"/>
      <c r="B33" s="1" t="s">
        <v>3</v>
      </c>
      <c r="C33" s="3">
        <v>261</v>
      </c>
      <c r="D33" s="3">
        <v>1.87</v>
      </c>
      <c r="E33" s="3">
        <f t="shared" ref="E33:E34" si="35">C33*D33</f>
        <v>488.07000000000005</v>
      </c>
      <c r="F33" s="3">
        <v>261</v>
      </c>
      <c r="G33" s="3">
        <v>1.94</v>
      </c>
      <c r="H33" s="3">
        <f t="shared" ref="H33:H34" si="36">F33*G33</f>
        <v>506.34</v>
      </c>
      <c r="I33" s="3">
        <v>261</v>
      </c>
      <c r="J33" s="3">
        <v>2.0299999999999998</v>
      </c>
      <c r="K33" s="4">
        <f t="shared" ref="K33:K34" si="37">I33*J33</f>
        <v>529.82999999999993</v>
      </c>
      <c r="L33" s="5">
        <f t="shared" si="31"/>
        <v>104.63917525773195</v>
      </c>
      <c r="M33" s="3">
        <v>261</v>
      </c>
      <c r="N33" s="3">
        <v>2.0299999999999998</v>
      </c>
      <c r="O33" s="4">
        <f t="shared" ref="O33:O34" si="38">M33*N33</f>
        <v>529.82999999999993</v>
      </c>
      <c r="P33" s="5">
        <f t="shared" si="33"/>
        <v>104.63917525773195</v>
      </c>
      <c r="Q33" s="5">
        <f t="shared" si="34"/>
        <v>108.55614973262028</v>
      </c>
    </row>
    <row r="34" spans="1:17">
      <c r="A34" s="31"/>
      <c r="B34" s="1" t="s">
        <v>4</v>
      </c>
      <c r="C34" s="3">
        <v>18</v>
      </c>
      <c r="D34" s="3">
        <v>40.68</v>
      </c>
      <c r="E34" s="3">
        <f t="shared" si="35"/>
        <v>732.24</v>
      </c>
      <c r="F34" s="3">
        <v>18</v>
      </c>
      <c r="G34" s="3">
        <v>41.5</v>
      </c>
      <c r="H34" s="6">
        <f t="shared" si="36"/>
        <v>747</v>
      </c>
      <c r="I34" s="3">
        <v>18</v>
      </c>
      <c r="J34" s="3">
        <v>43.28</v>
      </c>
      <c r="K34" s="4">
        <f t="shared" si="37"/>
        <v>779.04</v>
      </c>
      <c r="L34" s="5">
        <f t="shared" si="31"/>
        <v>104.28915662650601</v>
      </c>
      <c r="M34" s="3">
        <v>18</v>
      </c>
      <c r="N34" s="3">
        <v>43.28</v>
      </c>
      <c r="O34" s="4">
        <f t="shared" si="38"/>
        <v>779.04</v>
      </c>
      <c r="P34" s="5">
        <f t="shared" si="33"/>
        <v>104.28915662650601</v>
      </c>
      <c r="Q34" s="5">
        <f t="shared" si="34"/>
        <v>106.39134709931169</v>
      </c>
    </row>
    <row r="35" spans="1:17">
      <c r="A35" s="31"/>
      <c r="B35" s="1" t="s">
        <v>13</v>
      </c>
      <c r="C35" s="3"/>
      <c r="D35" s="3"/>
      <c r="E35" s="6">
        <f>SUM(E31:E34)</f>
        <v>3843.6906800000006</v>
      </c>
      <c r="F35" s="3"/>
      <c r="G35" s="3"/>
      <c r="H35" s="6">
        <f>SUM(H31:H34)</f>
        <v>2760.7366750000001</v>
      </c>
      <c r="I35" s="3"/>
      <c r="J35" s="3"/>
      <c r="K35" s="5">
        <f>SUM(K31:K34)</f>
        <v>2871.1551749999999</v>
      </c>
      <c r="L35" s="5">
        <f t="shared" si="31"/>
        <v>103.99960275095776</v>
      </c>
      <c r="M35" s="3"/>
      <c r="N35" s="3"/>
      <c r="O35" s="5">
        <f>SUM(O31:O34)</f>
        <v>3176.6689999999999</v>
      </c>
      <c r="P35" s="5">
        <f t="shared" si="33"/>
        <v>115.0659904932802</v>
      </c>
      <c r="Q35" s="5">
        <f t="shared" si="34"/>
        <v>82.646322622402053</v>
      </c>
    </row>
    <row r="36" spans="1:17" ht="38.25">
      <c r="A36" s="32"/>
      <c r="B36" s="8" t="s">
        <v>12</v>
      </c>
      <c r="C36" s="9"/>
      <c r="D36" s="9"/>
      <c r="E36" s="10">
        <f>E31+E32+E33+E34</f>
        <v>3843.6906800000006</v>
      </c>
      <c r="F36" s="10"/>
      <c r="G36" s="10"/>
      <c r="H36" s="10">
        <f t="shared" ref="H36" si="39">H31+H32+H33+H34</f>
        <v>2760.7366750000001</v>
      </c>
      <c r="I36" s="10"/>
      <c r="J36" s="10"/>
      <c r="K36" s="10">
        <f t="shared" ref="K36" si="40">K31+K32+K33+K34</f>
        <v>2871.1551749999999</v>
      </c>
      <c r="L36" s="11">
        <f t="shared" si="31"/>
        <v>103.99960275095776</v>
      </c>
      <c r="M36" s="10"/>
      <c r="N36" s="10"/>
      <c r="O36" s="10">
        <f t="shared" ref="O36" si="41">O31+O32+O33+O34</f>
        <v>3176.6689999999999</v>
      </c>
      <c r="P36" s="11">
        <f t="shared" si="33"/>
        <v>115.0659904932802</v>
      </c>
      <c r="Q36" s="11">
        <f t="shared" si="34"/>
        <v>82.646322622402053</v>
      </c>
    </row>
    <row r="38" spans="1:17">
      <c r="B38" s="24"/>
      <c r="D38" s="25"/>
      <c r="E38" s="25"/>
      <c r="F38" s="25"/>
    </row>
    <row r="40" spans="1:17" ht="15" customHeight="1"/>
    <row r="41" spans="1:17" ht="15" customHeight="1">
      <c r="C41" t="s">
        <v>35</v>
      </c>
    </row>
    <row r="42" spans="1:17">
      <c r="A42" s="30" t="s">
        <v>32</v>
      </c>
      <c r="B42" s="33" t="s">
        <v>34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27" t="s">
        <v>17</v>
      </c>
    </row>
    <row r="43" spans="1:17" ht="15" customHeight="1">
      <c r="A43" s="31"/>
      <c r="B43" s="34" t="s">
        <v>9</v>
      </c>
      <c r="C43" s="35"/>
      <c r="D43" s="35"/>
      <c r="E43" s="36"/>
      <c r="F43" s="37" t="s">
        <v>15</v>
      </c>
      <c r="G43" s="37"/>
      <c r="H43" s="38"/>
      <c r="I43" s="34" t="s">
        <v>18</v>
      </c>
      <c r="J43" s="35"/>
      <c r="K43" s="35"/>
      <c r="L43" s="36"/>
      <c r="M43" s="34" t="s">
        <v>14</v>
      </c>
      <c r="N43" s="35"/>
      <c r="O43" s="35"/>
      <c r="P43" s="36"/>
      <c r="Q43" s="28"/>
    </row>
    <row r="44" spans="1:17" ht="38.25">
      <c r="A44" s="31"/>
      <c r="B44" s="26"/>
      <c r="C44" s="26" t="s">
        <v>5</v>
      </c>
      <c r="D44" s="1" t="s">
        <v>10</v>
      </c>
      <c r="E44" s="1" t="s">
        <v>8</v>
      </c>
      <c r="F44" s="26" t="s">
        <v>5</v>
      </c>
      <c r="G44" s="1" t="s">
        <v>10</v>
      </c>
      <c r="H44" s="1" t="s">
        <v>8</v>
      </c>
      <c r="I44" s="26" t="s">
        <v>5</v>
      </c>
      <c r="J44" s="1" t="s">
        <v>10</v>
      </c>
      <c r="K44" s="1" t="s">
        <v>8</v>
      </c>
      <c r="L44" s="2" t="s">
        <v>11</v>
      </c>
      <c r="M44" s="26" t="s">
        <v>5</v>
      </c>
      <c r="N44" s="1" t="s">
        <v>10</v>
      </c>
      <c r="O44" s="1" t="s">
        <v>8</v>
      </c>
      <c r="P44" s="2" t="s">
        <v>11</v>
      </c>
      <c r="Q44" s="29"/>
    </row>
    <row r="45" spans="1:17">
      <c r="A45" s="31"/>
      <c r="B45" s="1" t="s">
        <v>1</v>
      </c>
      <c r="C45" s="3">
        <v>12.94</v>
      </c>
      <c r="D45" s="3">
        <v>10.050000000000001</v>
      </c>
      <c r="E45" s="6">
        <f t="shared" ref="E45" si="42">C45*D45</f>
        <v>130.047</v>
      </c>
      <c r="F45" s="3">
        <v>12.94</v>
      </c>
      <c r="G45" s="3">
        <v>10.050000000000001</v>
      </c>
      <c r="H45" s="6">
        <f t="shared" ref="H45" si="43">F45*G45</f>
        <v>130.047</v>
      </c>
      <c r="I45" s="3">
        <v>12.94</v>
      </c>
      <c r="J45" s="6">
        <v>10.050000000000001</v>
      </c>
      <c r="K45" s="5">
        <f t="shared" ref="K45" si="44">I45*J45</f>
        <v>130.047</v>
      </c>
      <c r="L45" s="5">
        <f t="shared" ref="L45:L50" si="45">K45/H45*100</f>
        <v>100</v>
      </c>
      <c r="M45" s="3">
        <v>12.94</v>
      </c>
      <c r="N45" s="6">
        <v>10.39</v>
      </c>
      <c r="O45" s="5">
        <f t="shared" ref="O45" si="46">M45*N45</f>
        <v>134.44659999999999</v>
      </c>
      <c r="P45" s="5">
        <f t="shared" ref="P45:P50" si="47">O45/H45*100</f>
        <v>103.38308457711443</v>
      </c>
      <c r="Q45" s="5">
        <f t="shared" ref="Q45:Q50" si="48">O45/E45*100</f>
        <v>103.38308457711443</v>
      </c>
    </row>
    <row r="46" spans="1:17">
      <c r="A46" s="31"/>
      <c r="B46" s="1" t="s">
        <v>2</v>
      </c>
      <c r="C46" s="3">
        <v>3.5999999999999997E-2</v>
      </c>
      <c r="D46" s="3">
        <v>1750.21</v>
      </c>
      <c r="E46" s="6">
        <f>C46*D46*44.6</f>
        <v>2810.1371760000002</v>
      </c>
      <c r="F46" s="3">
        <v>1.8749999999999999E-2</v>
      </c>
      <c r="G46" s="3">
        <v>1784.83</v>
      </c>
      <c r="H46" s="6">
        <f>F46*G46*44.6</f>
        <v>1492.5640874999999</v>
      </c>
      <c r="I46" s="3">
        <v>1.8749999999999999E-2</v>
      </c>
      <c r="J46" s="6">
        <v>1844.31</v>
      </c>
      <c r="K46" s="5">
        <v>1542.3</v>
      </c>
      <c r="L46" s="5">
        <f t="shared" si="45"/>
        <v>103.33224636158211</v>
      </c>
      <c r="M46" s="3">
        <v>1.8749999999999999E-2</v>
      </c>
      <c r="N46" s="6">
        <v>2254.04</v>
      </c>
      <c r="O46" s="5">
        <f>M46*N46*44.6</f>
        <v>1884.9409499999999</v>
      </c>
      <c r="P46" s="5">
        <f t="shared" si="47"/>
        <v>126.28877820296611</v>
      </c>
      <c r="Q46" s="5">
        <f t="shared" si="48"/>
        <v>67.076474632567894</v>
      </c>
    </row>
    <row r="47" spans="1:17">
      <c r="A47" s="31"/>
      <c r="B47" s="1" t="s">
        <v>3</v>
      </c>
      <c r="C47" s="3">
        <v>174</v>
      </c>
      <c r="D47" s="3">
        <v>1.87</v>
      </c>
      <c r="E47" s="3">
        <f t="shared" ref="E47:E48" si="49">C47*D47</f>
        <v>325.38</v>
      </c>
      <c r="F47" s="3">
        <v>174</v>
      </c>
      <c r="G47" s="3">
        <v>1.94</v>
      </c>
      <c r="H47" s="3">
        <f t="shared" ref="H47:H48" si="50">F47*G47</f>
        <v>337.56</v>
      </c>
      <c r="I47" s="3">
        <v>174</v>
      </c>
      <c r="J47" s="3">
        <v>2.0299999999999998</v>
      </c>
      <c r="K47" s="4">
        <f t="shared" ref="K47:K48" si="51">I47*J47</f>
        <v>353.21999999999997</v>
      </c>
      <c r="L47" s="5">
        <f t="shared" si="45"/>
        <v>104.63917525773195</v>
      </c>
      <c r="M47" s="3">
        <v>174</v>
      </c>
      <c r="N47" s="3">
        <v>2.0299999999999998</v>
      </c>
      <c r="O47" s="4">
        <f t="shared" ref="O47:O48" si="52">M47*N47</f>
        <v>353.21999999999997</v>
      </c>
      <c r="P47" s="5">
        <f t="shared" si="47"/>
        <v>104.63917525773195</v>
      </c>
      <c r="Q47" s="5">
        <f t="shared" si="48"/>
        <v>108.55614973262031</v>
      </c>
    </row>
    <row r="48" spans="1:17">
      <c r="A48" s="31"/>
      <c r="B48" s="1" t="s">
        <v>4</v>
      </c>
      <c r="C48" s="3">
        <v>12</v>
      </c>
      <c r="D48" s="3">
        <v>40.68</v>
      </c>
      <c r="E48" s="3">
        <f t="shared" si="49"/>
        <v>488.15999999999997</v>
      </c>
      <c r="F48" s="3">
        <v>12</v>
      </c>
      <c r="G48" s="3">
        <v>41.5</v>
      </c>
      <c r="H48" s="6">
        <f t="shared" si="50"/>
        <v>498</v>
      </c>
      <c r="I48" s="3">
        <v>12</v>
      </c>
      <c r="J48" s="3">
        <v>43.28</v>
      </c>
      <c r="K48" s="4">
        <f t="shared" si="51"/>
        <v>519.36</v>
      </c>
      <c r="L48" s="5">
        <f t="shared" si="45"/>
        <v>104.28915662650601</v>
      </c>
      <c r="M48" s="3">
        <v>12</v>
      </c>
      <c r="N48" s="3">
        <v>43.28</v>
      </c>
      <c r="O48" s="4">
        <f t="shared" si="52"/>
        <v>519.36</v>
      </c>
      <c r="P48" s="5">
        <f t="shared" si="47"/>
        <v>104.28915662650601</v>
      </c>
      <c r="Q48" s="5">
        <f t="shared" si="48"/>
        <v>106.3913470993117</v>
      </c>
    </row>
    <row r="49" spans="1:17">
      <c r="A49" s="31"/>
      <c r="B49" s="1" t="s">
        <v>13</v>
      </c>
      <c r="C49" s="3"/>
      <c r="D49" s="3"/>
      <c r="E49" s="6">
        <f>SUM(E45:E48)</f>
        <v>3753.7241760000002</v>
      </c>
      <c r="F49" s="3"/>
      <c r="G49" s="3"/>
      <c r="H49" s="6">
        <f>SUM(H45:H48)</f>
        <v>2458.1710874999999</v>
      </c>
      <c r="I49" s="3"/>
      <c r="J49" s="3"/>
      <c r="K49" s="5">
        <f>SUM(K45:K48)</f>
        <v>2544.9270000000001</v>
      </c>
      <c r="L49" s="5">
        <f t="shared" si="45"/>
        <v>103.52928699475643</v>
      </c>
      <c r="M49" s="3"/>
      <c r="N49" s="3"/>
      <c r="O49" s="5">
        <f>SUM(O45:O48)</f>
        <v>2891.9675499999998</v>
      </c>
      <c r="P49" s="5">
        <f t="shared" si="47"/>
        <v>117.64712247678327</v>
      </c>
      <c r="Q49" s="5">
        <f t="shared" si="48"/>
        <v>77.042622590392469</v>
      </c>
    </row>
    <row r="50" spans="1:17" ht="27" customHeight="1">
      <c r="A50" s="32"/>
      <c r="B50" s="8" t="s">
        <v>12</v>
      </c>
      <c r="C50" s="9"/>
      <c r="D50" s="9"/>
      <c r="E50" s="10">
        <f>E45+E46+E47+E48</f>
        <v>3753.7241760000002</v>
      </c>
      <c r="F50" s="10"/>
      <c r="G50" s="10"/>
      <c r="H50" s="10">
        <f t="shared" ref="H50" si="53">H45+H46+H47+H48</f>
        <v>2458.1710874999999</v>
      </c>
      <c r="I50" s="10"/>
      <c r="J50" s="10"/>
      <c r="K50" s="10">
        <f t="shared" ref="K50" si="54">K45+K46+K47+K48</f>
        <v>2544.9270000000001</v>
      </c>
      <c r="L50" s="11">
        <f t="shared" si="45"/>
        <v>103.52928699475643</v>
      </c>
      <c r="M50" s="10"/>
      <c r="N50" s="10"/>
      <c r="O50" s="10">
        <f t="shared" ref="O50" si="55">O45+O46+O47+O48</f>
        <v>2891.9675499999998</v>
      </c>
      <c r="P50" s="11">
        <f t="shared" si="47"/>
        <v>117.64712247678327</v>
      </c>
      <c r="Q50" s="11">
        <f t="shared" si="48"/>
        <v>77.042622590392469</v>
      </c>
    </row>
    <row r="52" spans="1:17" ht="15" customHeight="1">
      <c r="C52" t="s">
        <v>35</v>
      </c>
    </row>
    <row r="53" spans="1:17" ht="15" customHeight="1">
      <c r="A53" s="30" t="s">
        <v>32</v>
      </c>
      <c r="B53" s="33" t="s">
        <v>36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27" t="s">
        <v>17</v>
      </c>
    </row>
    <row r="54" spans="1:17">
      <c r="A54" s="31"/>
      <c r="B54" s="34" t="s">
        <v>9</v>
      </c>
      <c r="C54" s="35"/>
      <c r="D54" s="35"/>
      <c r="E54" s="36"/>
      <c r="F54" s="37" t="s">
        <v>15</v>
      </c>
      <c r="G54" s="37"/>
      <c r="H54" s="38"/>
      <c r="I54" s="34" t="s">
        <v>18</v>
      </c>
      <c r="J54" s="35"/>
      <c r="K54" s="35"/>
      <c r="L54" s="36"/>
      <c r="M54" s="34" t="s">
        <v>14</v>
      </c>
      <c r="N54" s="35"/>
      <c r="O54" s="35"/>
      <c r="P54" s="36"/>
      <c r="Q54" s="28"/>
    </row>
    <row r="55" spans="1:17" ht="25.5" customHeight="1">
      <c r="A55" s="31"/>
      <c r="B55" s="26"/>
      <c r="C55" s="26" t="s">
        <v>5</v>
      </c>
      <c r="D55" s="1" t="s">
        <v>10</v>
      </c>
      <c r="E55" s="1" t="s">
        <v>8</v>
      </c>
      <c r="F55" s="26" t="s">
        <v>5</v>
      </c>
      <c r="G55" s="1" t="s">
        <v>10</v>
      </c>
      <c r="H55" s="1" t="s">
        <v>8</v>
      </c>
      <c r="I55" s="26" t="s">
        <v>5</v>
      </c>
      <c r="J55" s="1" t="s">
        <v>10</v>
      </c>
      <c r="K55" s="1" t="s">
        <v>8</v>
      </c>
      <c r="L55" s="2" t="s">
        <v>11</v>
      </c>
      <c r="M55" s="26" t="s">
        <v>5</v>
      </c>
      <c r="N55" s="1" t="s">
        <v>10</v>
      </c>
      <c r="O55" s="1" t="s">
        <v>8</v>
      </c>
      <c r="P55" s="2" t="s">
        <v>11</v>
      </c>
      <c r="Q55" s="29"/>
    </row>
    <row r="56" spans="1:17">
      <c r="A56" s="31"/>
      <c r="B56" s="1" t="s">
        <v>1</v>
      </c>
      <c r="C56" s="3">
        <v>17.87</v>
      </c>
      <c r="D56" s="3">
        <v>10.050000000000001</v>
      </c>
      <c r="E56" s="6">
        <f t="shared" ref="E56" si="56">C56*D56</f>
        <v>179.59350000000003</v>
      </c>
      <c r="F56" s="3">
        <v>17.87</v>
      </c>
      <c r="G56" s="3">
        <v>10.050000000000001</v>
      </c>
      <c r="H56" s="6">
        <f t="shared" ref="H56" si="57">F56*G56</f>
        <v>179.59350000000003</v>
      </c>
      <c r="I56" s="3">
        <v>17.87</v>
      </c>
      <c r="J56" s="6">
        <v>10.050000000000001</v>
      </c>
      <c r="K56" s="5">
        <f t="shared" ref="K56" si="58">I56*J56</f>
        <v>179.59350000000003</v>
      </c>
      <c r="L56" s="5">
        <f t="shared" ref="L56:L61" si="59">K56/H56*100</f>
        <v>100</v>
      </c>
      <c r="M56" s="3">
        <v>17.87</v>
      </c>
      <c r="N56" s="6">
        <v>10.39</v>
      </c>
      <c r="O56" s="5">
        <f t="shared" ref="O56" si="60">M56*N56</f>
        <v>185.66930000000002</v>
      </c>
      <c r="P56" s="5">
        <f t="shared" ref="P56:P61" si="61">O56/H56*100</f>
        <v>103.38308457711443</v>
      </c>
      <c r="Q56" s="5">
        <f t="shared" ref="Q56:Q61" si="62">O56/E56*100</f>
        <v>103.38308457711443</v>
      </c>
    </row>
    <row r="57" spans="1:17">
      <c r="A57" s="31"/>
      <c r="B57" s="1" t="s">
        <v>2</v>
      </c>
      <c r="C57" s="3">
        <v>3.5999999999999997E-2</v>
      </c>
      <c r="D57" s="3">
        <v>1750.21</v>
      </c>
      <c r="E57" s="6">
        <f>C57*D57*100.5</f>
        <v>6332.2597799999994</v>
      </c>
      <c r="F57" s="3">
        <v>1.8749999999999999E-2</v>
      </c>
      <c r="G57" s="3">
        <v>1784.83</v>
      </c>
      <c r="H57" s="6">
        <f>F57*G57*100.5</f>
        <v>3363.2890312499999</v>
      </c>
      <c r="I57" s="3">
        <v>1.8749999999999999E-2</v>
      </c>
      <c r="J57" s="6">
        <v>1844.31</v>
      </c>
      <c r="K57" s="5">
        <v>3475.37</v>
      </c>
      <c r="L57" s="5">
        <f t="shared" si="59"/>
        <v>103.33248102403925</v>
      </c>
      <c r="M57" s="3">
        <v>1.8749999999999999E-2</v>
      </c>
      <c r="N57" s="6">
        <v>2254.04</v>
      </c>
      <c r="O57" s="5">
        <f>M57*N57*100.5</f>
        <v>4247.4566249999998</v>
      </c>
      <c r="P57" s="5">
        <f t="shared" si="61"/>
        <v>126.28877820296611</v>
      </c>
      <c r="Q57" s="5">
        <f t="shared" si="62"/>
        <v>67.076474632567908</v>
      </c>
    </row>
    <row r="58" spans="1:17">
      <c r="A58" s="31"/>
      <c r="B58" s="1" t="s">
        <v>3</v>
      </c>
      <c r="C58" s="3">
        <v>261</v>
      </c>
      <c r="D58" s="3">
        <v>1.87</v>
      </c>
      <c r="E58" s="3">
        <f t="shared" ref="E58:E59" si="63">C58*D58</f>
        <v>488.07000000000005</v>
      </c>
      <c r="F58" s="3">
        <v>261</v>
      </c>
      <c r="G58" s="3">
        <v>1.94</v>
      </c>
      <c r="H58" s="3">
        <f t="shared" ref="H58:H59" si="64">F58*G58</f>
        <v>506.34</v>
      </c>
      <c r="I58" s="3">
        <v>261</v>
      </c>
      <c r="J58" s="3">
        <v>2.0299999999999998</v>
      </c>
      <c r="K58" s="4">
        <f t="shared" ref="K58:K59" si="65">I58*J58</f>
        <v>529.82999999999993</v>
      </c>
      <c r="L58" s="5">
        <f t="shared" si="59"/>
        <v>104.63917525773195</v>
      </c>
      <c r="M58" s="3">
        <v>261</v>
      </c>
      <c r="N58" s="3">
        <v>2.0299999999999998</v>
      </c>
      <c r="O58" s="4">
        <f t="shared" ref="O58:O59" si="66">M58*N58</f>
        <v>529.82999999999993</v>
      </c>
      <c r="P58" s="5">
        <f t="shared" si="61"/>
        <v>104.63917525773195</v>
      </c>
      <c r="Q58" s="5">
        <f t="shared" si="62"/>
        <v>108.55614973262028</v>
      </c>
    </row>
    <row r="59" spans="1:17">
      <c r="A59" s="31"/>
      <c r="B59" s="1" t="s">
        <v>4</v>
      </c>
      <c r="C59" s="3">
        <v>18</v>
      </c>
      <c r="D59" s="3">
        <v>40.68</v>
      </c>
      <c r="E59" s="3">
        <f t="shared" si="63"/>
        <v>732.24</v>
      </c>
      <c r="F59" s="3">
        <v>18</v>
      </c>
      <c r="G59" s="3">
        <v>41.5</v>
      </c>
      <c r="H59" s="6">
        <f t="shared" si="64"/>
        <v>747</v>
      </c>
      <c r="I59" s="3">
        <v>18</v>
      </c>
      <c r="J59" s="3">
        <v>43.28</v>
      </c>
      <c r="K59" s="4">
        <f t="shared" si="65"/>
        <v>779.04</v>
      </c>
      <c r="L59" s="5">
        <f t="shared" si="59"/>
        <v>104.28915662650601</v>
      </c>
      <c r="M59" s="3">
        <v>18</v>
      </c>
      <c r="N59" s="3">
        <v>43.28</v>
      </c>
      <c r="O59" s="4">
        <f t="shared" si="66"/>
        <v>779.04</v>
      </c>
      <c r="P59" s="5">
        <f t="shared" si="61"/>
        <v>104.28915662650601</v>
      </c>
      <c r="Q59" s="5">
        <f t="shared" si="62"/>
        <v>106.39134709931169</v>
      </c>
    </row>
    <row r="60" spans="1:17">
      <c r="A60" s="31"/>
      <c r="B60" s="1" t="s">
        <v>13</v>
      </c>
      <c r="C60" s="3"/>
      <c r="D60" s="3"/>
      <c r="E60" s="6">
        <f>SUM(E56:E59)</f>
        <v>7732.1632799999988</v>
      </c>
      <c r="F60" s="3"/>
      <c r="G60" s="3"/>
      <c r="H60" s="6">
        <f>SUM(H56:H59)</f>
        <v>4796.2225312499995</v>
      </c>
      <c r="I60" s="3"/>
      <c r="J60" s="3"/>
      <c r="K60" s="5">
        <f>SUM(K56:K59)</f>
        <v>4963.8334999999997</v>
      </c>
      <c r="L60" s="5">
        <f t="shared" si="59"/>
        <v>103.49464537264323</v>
      </c>
      <c r="M60" s="3"/>
      <c r="N60" s="3"/>
      <c r="O60" s="5">
        <f>SUM(O56:O59)</f>
        <v>5741.9959250000002</v>
      </c>
      <c r="P60" s="5">
        <f t="shared" si="61"/>
        <v>119.7191307865257</v>
      </c>
      <c r="Q60" s="5">
        <f t="shared" si="62"/>
        <v>74.261183023025879</v>
      </c>
    </row>
    <row r="61" spans="1:17" ht="38.25">
      <c r="A61" s="32"/>
      <c r="B61" s="8" t="s">
        <v>12</v>
      </c>
      <c r="C61" s="9"/>
      <c r="D61" s="9"/>
      <c r="E61" s="10">
        <f>E56+E57+E58+E59</f>
        <v>7732.1632799999988</v>
      </c>
      <c r="F61" s="10"/>
      <c r="G61" s="10"/>
      <c r="H61" s="10">
        <f t="shared" ref="H61" si="67">H56+H57+H58+H59</f>
        <v>4796.2225312499995</v>
      </c>
      <c r="I61" s="10"/>
      <c r="J61" s="10"/>
      <c r="K61" s="10">
        <f t="shared" ref="K61" si="68">K56+K57+K58+K59</f>
        <v>4963.8334999999997</v>
      </c>
      <c r="L61" s="11">
        <f t="shared" si="59"/>
        <v>103.49464537264323</v>
      </c>
      <c r="M61" s="10"/>
      <c r="N61" s="10"/>
      <c r="O61" s="10">
        <f t="shared" ref="O61" si="69">O56+O57+O58+O59</f>
        <v>5741.9959250000002</v>
      </c>
      <c r="P61" s="11">
        <f t="shared" si="61"/>
        <v>119.7191307865257</v>
      </c>
      <c r="Q61" s="11">
        <f t="shared" si="62"/>
        <v>74.261183023025879</v>
      </c>
    </row>
    <row r="62" spans="1:17" ht="17.25" customHeight="1"/>
    <row r="63" spans="1:17">
      <c r="B63" s="44" t="s">
        <v>39</v>
      </c>
      <c r="F63" t="s">
        <v>41</v>
      </c>
    </row>
    <row r="64" spans="1:17" ht="15" customHeight="1"/>
    <row r="65" spans="2:6" ht="15" customHeight="1">
      <c r="B65" t="s">
        <v>40</v>
      </c>
      <c r="F65" t="s">
        <v>33</v>
      </c>
    </row>
    <row r="67" spans="2:6" ht="16.5" customHeight="1"/>
    <row r="74" spans="2:6" ht="37.5" customHeight="1"/>
    <row r="76" spans="2:6" ht="15" customHeight="1"/>
    <row r="79" spans="2:6" ht="15" customHeight="1"/>
    <row r="88" ht="15" customHeight="1"/>
    <row r="89" ht="15" customHeight="1"/>
  </sheetData>
  <mergeCells count="36">
    <mergeCell ref="A17:A25"/>
    <mergeCell ref="A28:A36"/>
    <mergeCell ref="B28:P28"/>
    <mergeCell ref="Q28:Q30"/>
    <mergeCell ref="B29:E29"/>
    <mergeCell ref="F29:H29"/>
    <mergeCell ref="I29:L29"/>
    <mergeCell ref="M29:P29"/>
    <mergeCell ref="B17:P17"/>
    <mergeCell ref="Q17:Q19"/>
    <mergeCell ref="B18:E18"/>
    <mergeCell ref="F18:H18"/>
    <mergeCell ref="I18:L18"/>
    <mergeCell ref="M18:P18"/>
    <mergeCell ref="A2:A4"/>
    <mergeCell ref="A5:A13"/>
    <mergeCell ref="B3:P3"/>
    <mergeCell ref="Q3:Q5"/>
    <mergeCell ref="B4:E4"/>
    <mergeCell ref="F4:H4"/>
    <mergeCell ref="I4:L4"/>
    <mergeCell ref="M4:P4"/>
    <mergeCell ref="Q42:Q44"/>
    <mergeCell ref="A53:A61"/>
    <mergeCell ref="B53:P53"/>
    <mergeCell ref="Q53:Q55"/>
    <mergeCell ref="B54:E54"/>
    <mergeCell ref="F54:H54"/>
    <mergeCell ref="I54:L54"/>
    <mergeCell ref="M54:P54"/>
    <mergeCell ref="A42:A50"/>
    <mergeCell ref="B42:P42"/>
    <mergeCell ref="B43:E43"/>
    <mergeCell ref="F43:H43"/>
    <mergeCell ref="I43:L43"/>
    <mergeCell ref="M43:P43"/>
  </mergeCells>
  <pageMargins left="0.18" right="0.17" top="0.26" bottom="0.27" header="0.31496062992125984" footer="0.31496062992125984"/>
  <pageSetup paperSize="9" scale="77" orientation="landscape" verticalDpi="0" r:id="rId1"/>
  <rowBreaks count="1" manualBreakCount="1">
    <brk id="2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L6"/>
  <sheetViews>
    <sheetView view="pageBreakPreview" zoomScale="60" workbookViewId="0">
      <selection activeCell="A28" sqref="A28"/>
    </sheetView>
  </sheetViews>
  <sheetFormatPr defaultRowHeight="15"/>
  <cols>
    <col min="1" max="1" width="18.5703125" customWidth="1"/>
    <col min="2" max="2" width="8.42578125" customWidth="1"/>
    <col min="3" max="3" width="7.28515625" customWidth="1"/>
    <col min="4" max="4" width="7.85546875" customWidth="1"/>
    <col min="5" max="5" width="9.140625" customWidth="1"/>
    <col min="8" max="8" width="10.7109375" customWidth="1"/>
    <col min="9" max="9" width="10.28515625" customWidth="1"/>
    <col min="10" max="10" width="12.140625" customWidth="1"/>
    <col min="11" max="11" width="11.85546875" customWidth="1"/>
    <col min="12" max="12" width="12.140625" customWidth="1"/>
  </cols>
  <sheetData>
    <row r="2" spans="1:12" ht="15.75">
      <c r="A2" s="13"/>
      <c r="B2" s="13" t="s">
        <v>37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6.25" customHeight="1">
      <c r="A3" s="39"/>
      <c r="B3" s="41" t="s">
        <v>20</v>
      </c>
      <c r="C3" s="42"/>
      <c r="D3" s="43"/>
      <c r="E3" s="41" t="s">
        <v>21</v>
      </c>
      <c r="F3" s="42"/>
      <c r="G3" s="43"/>
      <c r="H3" s="41" t="s">
        <v>22</v>
      </c>
      <c r="I3" s="42"/>
      <c r="J3" s="43"/>
      <c r="K3" s="39" t="s">
        <v>23</v>
      </c>
      <c r="L3" s="39" t="s">
        <v>24</v>
      </c>
    </row>
    <row r="4" spans="1:12" ht="46.5" customHeight="1">
      <c r="A4" s="40"/>
      <c r="B4" s="14" t="s">
        <v>25</v>
      </c>
      <c r="C4" s="14" t="s">
        <v>26</v>
      </c>
      <c r="D4" s="14" t="s">
        <v>27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26</v>
      </c>
      <c r="J4" s="14" t="s">
        <v>27</v>
      </c>
      <c r="K4" s="40"/>
      <c r="L4" s="40"/>
    </row>
    <row r="5" spans="1:12" ht="15.7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</row>
    <row r="6" spans="1:12" ht="31.5">
      <c r="A6" s="16" t="s">
        <v>32</v>
      </c>
      <c r="B6" s="17">
        <v>1750.21</v>
      </c>
      <c r="C6" s="17">
        <v>3.5999999999999997E-2</v>
      </c>
      <c r="D6" s="18">
        <f t="shared" ref="D6" si="0">B6*C6</f>
        <v>63.007559999999998</v>
      </c>
      <c r="E6" s="17">
        <v>1784.83</v>
      </c>
      <c r="F6" s="17">
        <v>1.9E-2</v>
      </c>
      <c r="G6" s="18">
        <f t="shared" ref="G6" si="1">E6*F6</f>
        <v>33.911769999999997</v>
      </c>
      <c r="H6" s="17">
        <v>2254.04</v>
      </c>
      <c r="I6" s="17">
        <v>1.9E-2</v>
      </c>
      <c r="J6" s="18">
        <f t="shared" ref="J6" si="2">H6*I6</f>
        <v>42.82676</v>
      </c>
      <c r="K6" s="19">
        <f t="shared" ref="K6" si="3">J6/D6*100</f>
        <v>67.970827627668811</v>
      </c>
      <c r="L6" s="20">
        <f t="shared" ref="L6" si="4">J6/G6*100</f>
        <v>126.28877820296611</v>
      </c>
    </row>
  </sheetData>
  <mergeCells count="6">
    <mergeCell ref="L3:L4"/>
    <mergeCell ref="A3:A4"/>
    <mergeCell ref="B3:D3"/>
    <mergeCell ref="E3:G3"/>
    <mergeCell ref="H3:J3"/>
    <mergeCell ref="K3:K4"/>
  </mergeCells>
  <pageMargins left="0.19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типовые дома </vt:lpstr>
      <vt:lpstr>расчет стоимости 1 м2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Nadegda</dc:creator>
  <cp:lastModifiedBy>Petraki</cp:lastModifiedBy>
  <cp:lastPrinted>2016-10-06T09:46:45Z</cp:lastPrinted>
  <dcterms:created xsi:type="dcterms:W3CDTF">2016-09-14T03:40:08Z</dcterms:created>
  <dcterms:modified xsi:type="dcterms:W3CDTF">2016-10-06T09:48:50Z</dcterms:modified>
</cp:coreProperties>
</file>